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<sst xmlns="http://schemas.openxmlformats.org/spreadsheetml/2006/main" count="445" uniqueCount="143">
  <si>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</si>
  <si>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</si>
  <si>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</si>
  <si>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</si>
  <si>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</si>
  <si>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</si>
  <si>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</si>
  <si>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</si>
  <si>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繰補メンテ　第463-1号</t>
  </si>
  <si>
    <t xml:space="preserve">　工事名</t>
  </si>
  <si>
    <t>松野木姥萢線橋梁補修（柳橋）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</si>
  <si>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</si>
  <si>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</si>
  <si>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</si>
  <si>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</si>
  <si>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</si>
  <si>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</si>
  <si>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</si>
  <si>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</si>
  <si>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</si>
  <si>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</si>
  <si>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</si>
  <si>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</si>
  <si>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</si>
  <si>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</si>
  <si>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</si>
  <si>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舗装工</t>
  </si>
  <si>
    <t>舗装打換え工</t>
  </si>
  <si>
    <t xml:space="preserve">舗装版切断　</t>
  </si>
  <si>
    <t xml:space="preserve">既設ｱｽﾌｧﾙﾄ舗装版 t=7cm　</t>
  </si>
  <si>
    <t>m</t>
  </si>
  <si>
    <t xml:space="preserve">舗装版破砕　</t>
  </si>
  <si>
    <t>既設ｱｽﾌｧﾙﾄ舗装版 t=7cm</t>
  </si>
  <si>
    <t>m2</t>
  </si>
  <si>
    <t xml:space="preserve">殻運搬　</t>
  </si>
  <si>
    <t>As塊 D=2.7km､機械積込</t>
  </si>
  <si>
    <t>m3</t>
  </si>
  <si>
    <t xml:space="preserve">殻処分　</t>
  </si>
  <si>
    <t>ｱｽﾌｧﾙﾄ殻</t>
  </si>
  <si>
    <t xml:space="preserve">表層　</t>
  </si>
  <si>
    <t>(2) 再生密粒度As(13) t=4cm</t>
  </si>
  <si>
    <t>(5) 再生密粒度As(13F) t=3cm</t>
  </si>
  <si>
    <t>区画線工</t>
  </si>
  <si>
    <t xml:space="preserve">溶融式区画線　</t>
  </si>
  <si>
    <t>実線 W=15cm,t=1.0mm</t>
  </si>
  <si>
    <t xml:space="preserve">ﾍﾟｲﾝﾄ式区画線　</t>
  </si>
  <si>
    <t>破線 W=15cm</t>
  </si>
  <si>
    <t>鋼桁工</t>
  </si>
  <si>
    <t>鋼桁補強工</t>
  </si>
  <si>
    <t xml:space="preserve">芯出し調整工　</t>
  </si>
  <si>
    <t xml:space="preserve">ｶﾞｽ切断　</t>
  </si>
  <si>
    <t xml:space="preserve">鈑桁孔明工　</t>
  </si>
  <si>
    <t>本</t>
  </si>
  <si>
    <t>高力ﾎﾞﾙﾄ本締工</t>
  </si>
  <si>
    <t xml:space="preserve">ﾜﾝｻｲﾄﾞﾎﾞﾙﾄ本締工　</t>
  </si>
  <si>
    <t>HTB部材(当て板)取付工(補強部材取</t>
  </si>
  <si>
    <t>橋梁付属物工</t>
  </si>
  <si>
    <t>伸縮継手工</t>
  </si>
  <si>
    <t xml:space="preserve">鋼製伸縮継手補修　</t>
  </si>
  <si>
    <t>誘導板樋付 伸縮量20・50mm</t>
  </si>
  <si>
    <t>ｺﾝｸﾘｰﾄ殻(有筋)D=7.3km､機械積込</t>
  </si>
  <si>
    <t>ｺﾝｸﾘｰﾄ殻(有筋)</t>
  </si>
  <si>
    <t>排水施設工</t>
  </si>
  <si>
    <t xml:space="preserve">排水管　</t>
  </si>
  <si>
    <t>SGP50A</t>
  </si>
  <si>
    <t>橋梁用防護柵工</t>
  </si>
  <si>
    <t xml:space="preserve">橋梁用防護柵　</t>
  </si>
  <si>
    <t>笠木付きｶﾞｰﾄﾞﾚｰﾙ</t>
  </si>
  <si>
    <t xml:space="preserve">銘板補修工　</t>
  </si>
  <si>
    <t>橋名板補修</t>
  </si>
  <si>
    <t>橋歴板</t>
  </si>
  <si>
    <t>枚</t>
  </si>
  <si>
    <t>橋梁補修工</t>
  </si>
  <si>
    <t>支承補修工</t>
  </si>
  <si>
    <t>支承防錆</t>
  </si>
  <si>
    <t>金属溶射　線支承(反力300kN超え1500kN以下)</t>
  </si>
  <si>
    <t>基</t>
  </si>
  <si>
    <t>ひび割れ補修工</t>
  </si>
  <si>
    <t xml:space="preserve">低圧注入工法　</t>
  </si>
  <si>
    <t>ｴﾎﾟｷｼ樹脂</t>
  </si>
  <si>
    <t>構造物</t>
  </si>
  <si>
    <t>断面修復工</t>
  </si>
  <si>
    <t xml:space="preserve">左官工法 </t>
  </si>
  <si>
    <t xml:space="preserve">ﾎﾟﾘﾏｰｾﾒﾝﾄﾓﾙﾀﾙ　</t>
  </si>
  <si>
    <t xml:space="preserve">表処理工　</t>
  </si>
  <si>
    <t xml:space="preserve">表面含浸工　</t>
  </si>
  <si>
    <t xml:space="preserve">ｼﾗﾝ系　</t>
  </si>
  <si>
    <t>現場塗装工</t>
  </si>
  <si>
    <t>橋梁塗装工</t>
  </si>
  <si>
    <t xml:space="preserve">素地調整　</t>
  </si>
  <si>
    <t xml:space="preserve">3種ｹﾚﾝA　</t>
  </si>
  <si>
    <t xml:space="preserve">脱脂洗浄工、ﾌﾟﾗｲﾏｰ　</t>
  </si>
  <si>
    <t xml:space="preserve">脱脂洗浄材、DeCKﾌﾟﾗｲﾏｰ　</t>
  </si>
  <si>
    <t xml:space="preserve">下塗 </t>
  </si>
  <si>
    <t>DeCK下塗</t>
  </si>
  <si>
    <t xml:space="preserve">上塗　</t>
  </si>
  <si>
    <t>DeCK上塗</t>
  </si>
  <si>
    <t>鋼橋足場等設置工</t>
  </si>
  <si>
    <t xml:space="preserve">足場工　</t>
  </si>
  <si>
    <t>橋梁補修用足場工</t>
  </si>
  <si>
    <t>桁高h＞1.5</t>
  </si>
  <si>
    <t>構造物撤去工</t>
  </si>
  <si>
    <t>防護柵撤去工</t>
  </si>
  <si>
    <t xml:space="preserve">橋梁用防護柵撤去　</t>
  </si>
  <si>
    <t>排水構造物撤去工</t>
  </si>
  <si>
    <t xml:space="preserve">既設排水管　</t>
  </si>
  <si>
    <t>ｽﾗﾌﾞﾄﾞﾚ-ﾝ</t>
  </si>
  <si>
    <t>運搬処理工</t>
  </si>
  <si>
    <t xml:space="preserve">現場発生品運搬　</t>
  </si>
  <si>
    <t>ｽｸﾗｯﾌﾟ D=4.4km</t>
  </si>
  <si>
    <t>t</t>
  </si>
  <si>
    <t>仮設工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</si>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</sst>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G23+G47+G59+G83+G116+G143+G161+G170+G191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7.0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36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37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38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39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40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7.0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39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41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3" t="n">
        <v>7.0</v>
      </c>
      <c r="G46" s="27"/>
      <c r="H46" s="29"/>
      <c r="J46" s="30"/>
      <c r="K46" s="31"/>
    </row>
    <row r="47" ht="15.0" customHeight="true">
      <c r="A47" s="14"/>
      <c r="B47" s="15" t="s">
        <v>42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42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43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44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70.0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46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20.0</v>
      </c>
      <c r="G58" s="27"/>
      <c r="H58" s="29"/>
      <c r="J58" s="30"/>
      <c r="K58" s="31"/>
    </row>
    <row r="59" ht="15.0" customHeight="true">
      <c r="A59" s="14"/>
      <c r="B59" s="15" t="s">
        <v>47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48</v>
      </c>
      <c r="D62" s="16"/>
      <c r="E62" s="20"/>
      <c r="F62" s="22"/>
      <c r="G62" s="26">
        <f>G65+G68+G71+G74+G77+G80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33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2.0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52</v>
      </c>
      <c r="F73" s="23" t="n">
        <v>57.0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52</v>
      </c>
      <c r="F76" s="23" t="n">
        <v>56.0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52</v>
      </c>
      <c r="F79" s="23" t="n">
        <v>7.0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56</v>
      </c>
      <c r="C83" s="15"/>
      <c r="D83" s="16"/>
      <c r="E83" s="20"/>
      <c r="F83" s="22"/>
      <c r="G83" s="26">
        <f>G86+G98+G104+G110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G89+G92+G95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59</v>
      </c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30</v>
      </c>
      <c r="F91" s="25" t="n">
        <v>12.1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34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60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37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61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36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62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63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64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30</v>
      </c>
      <c r="F103" s="23" t="n">
        <v>21.0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65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66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67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30</v>
      </c>
      <c r="F109" s="23" t="n">
        <v>3.0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68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70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71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72</v>
      </c>
      <c r="C116" s="15"/>
      <c r="D116" s="16"/>
      <c r="E116" s="20"/>
      <c r="F116" s="22"/>
      <c r="G116" s="26">
        <f>G119+G125+G131+G137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73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74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75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76</v>
      </c>
      <c r="F124" s="23" t="n">
        <v>6.0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77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78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79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80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81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82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83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80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84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85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86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33</v>
      </c>
      <c r="F142" s="23" t="n">
        <v>160.0</v>
      </c>
      <c r="G142" s="27"/>
      <c r="H142" s="29"/>
      <c r="J142" s="30"/>
      <c r="K142" s="31"/>
    </row>
    <row r="143" ht="15.0" customHeight="true">
      <c r="A143" s="14"/>
      <c r="B143" s="15" t="s">
        <v>87</v>
      </c>
      <c r="C143" s="15"/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88</v>
      </c>
      <c r="D146" s="16"/>
      <c r="E146" s="20"/>
      <c r="F146" s="22"/>
      <c r="G146" s="26">
        <f>G149+G152+G155+G158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89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90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33</v>
      </c>
      <c r="F151" s="23" t="n">
        <v>580.0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91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92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33</v>
      </c>
      <c r="F154" s="23" t="n">
        <v>580.0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93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94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33</v>
      </c>
      <c r="F157" s="23" t="n">
        <v>580.0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95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96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33</v>
      </c>
      <c r="F160" s="23" t="n">
        <v>580.0</v>
      </c>
      <c r="G160" s="27"/>
      <c r="H160" s="29"/>
      <c r="J160" s="30"/>
      <c r="K160" s="31"/>
    </row>
    <row r="161" ht="15.0" customHeight="true">
      <c r="A161" s="14"/>
      <c r="B161" s="15" t="s">
        <v>97</v>
      </c>
      <c r="C161" s="15"/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2.0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 t="s">
        <v>98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99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100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33</v>
      </c>
      <c r="F169" s="23" t="n">
        <v>190.0</v>
      </c>
      <c r="G169" s="27"/>
      <c r="H169" s="29"/>
      <c r="J169" s="30"/>
      <c r="K169" s="31"/>
    </row>
    <row r="170" ht="15.0" customHeight="true">
      <c r="A170" s="14"/>
      <c r="B170" s="15" t="s">
        <v>101</v>
      </c>
      <c r="C170" s="15"/>
      <c r="D170" s="16"/>
      <c r="E170" s="20"/>
      <c r="F170" s="22"/>
      <c r="G170" s="26">
        <f>G173+G179+G185</f>
      </c>
      <c r="H170" s="28" t="s">
        <v>24</v>
      </c>
      <c r="J170" s="30" t="n">
        <v>51.0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102</v>
      </c>
      <c r="D173" s="16"/>
      <c r="E173" s="20"/>
      <c r="F173" s="22"/>
      <c r="G173" s="26">
        <f>G176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103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67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30</v>
      </c>
      <c r="F178" s="23" t="n">
        <v>3.0</v>
      </c>
      <c r="G178" s="27"/>
      <c r="H178" s="29"/>
      <c r="J178" s="30"/>
      <c r="K178" s="31"/>
    </row>
    <row r="179" ht="15.0" customHeight="true">
      <c r="A179" s="14"/>
      <c r="B179" s="15"/>
      <c r="C179" s="15" t="s">
        <v>104</v>
      </c>
      <c r="D179" s="16"/>
      <c r="E179" s="20"/>
      <c r="F179" s="22"/>
      <c r="G179" s="26">
        <f>G182</f>
      </c>
      <c r="H179" s="28" t="s">
        <v>24</v>
      </c>
      <c r="J179" s="30" t="n">
        <v>54.0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105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 t="s">
        <v>106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30</v>
      </c>
      <c r="F184" s="23" t="n">
        <v>9.0</v>
      </c>
      <c r="G184" s="27"/>
      <c r="H184" s="29"/>
      <c r="J184" s="30"/>
      <c r="K184" s="31"/>
    </row>
    <row r="185" ht="15.0" customHeight="true">
      <c r="A185" s="14"/>
      <c r="B185" s="15"/>
      <c r="C185" s="15" t="s">
        <v>107</v>
      </c>
      <c r="D185" s="16"/>
      <c r="E185" s="20"/>
      <c r="F185" s="22"/>
      <c r="G185" s="26">
        <f>G188</f>
      </c>
      <c r="H185" s="28" t="s">
        <v>24</v>
      </c>
      <c r="J185" s="30" t="n">
        <v>56.0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108</v>
      </c>
      <c r="E188" s="20"/>
      <c r="F188" s="24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 t="s">
        <v>109</v>
      </c>
      <c r="E189" s="20" t="s">
        <v>24</v>
      </c>
      <c r="F189" s="24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110</v>
      </c>
      <c r="F190" s="25" t="n">
        <v>1.1</v>
      </c>
      <c r="G190" s="27"/>
      <c r="H190" s="29"/>
      <c r="J190" s="30"/>
      <c r="K190" s="31"/>
    </row>
    <row r="191" ht="15.0" customHeight="true">
      <c r="A191" s="14"/>
      <c r="B191" s="15" t="s">
        <v>111</v>
      </c>
      <c r="C191" s="15"/>
      <c r="D191" s="16"/>
      <c r="E191" s="20"/>
      <c r="F191" s="22"/>
      <c r="G191" s="26">
        <f>G194</f>
      </c>
      <c r="H191" s="28" t="s">
        <v>24</v>
      </c>
      <c r="J191" s="30" t="n">
        <v>58.0</v>
      </c>
      <c r="K191" s="31" t="n">
        <v>2.0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 t="s">
        <v>112</v>
      </c>
      <c r="D194" s="16"/>
      <c r="E194" s="20"/>
      <c r="F194" s="22"/>
      <c r="G194" s="26">
        <f>G197</f>
      </c>
      <c r="H194" s="28" t="s">
        <v>24</v>
      </c>
      <c r="J194" s="30" t="n">
        <v>59.0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113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114</v>
      </c>
      <c r="F199" s="23" t="n">
        <v>12.0</v>
      </c>
      <c r="G199" s="27"/>
      <c r="H199" s="29"/>
      <c r="J199" s="30"/>
      <c r="K199" s="31"/>
    </row>
    <row r="200" ht="15.0" customHeight="true">
      <c r="A200" s="14" t="s">
        <v>115</v>
      </c>
      <c r="B200" s="15"/>
      <c r="C200" s="15"/>
      <c r="D200" s="16"/>
      <c r="E200" s="20"/>
      <c r="F200" s="22"/>
      <c r="G200" s="26">
        <f>G23+G47+G59+G83+G116+G143+G161+G170+G191</f>
      </c>
      <c r="H200" s="28" t="s">
        <v>24</v>
      </c>
      <c r="J200" s="30" t="n">
        <v>61.0</v>
      </c>
      <c r="K200" s="31" t="n">
        <v>20.0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 t="s">
        <v>116</v>
      </c>
      <c r="C203" s="15"/>
      <c r="D203" s="16"/>
      <c r="E203" s="20"/>
      <c r="F203" s="22"/>
      <c r="G203" s="27"/>
      <c r="H203" s="28" t="s">
        <v>24</v>
      </c>
      <c r="J203" s="30" t="n">
        <v>62.0</v>
      </c>
      <c r="K203" s="31" t="s">
        <v>117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 t="s">
        <v>118</v>
      </c>
      <c r="C206" s="15"/>
      <c r="D206" s="16"/>
      <c r="E206" s="20"/>
      <c r="F206" s="22"/>
      <c r="G206" s="27"/>
      <c r="H206" s="28" t="s">
        <v>24</v>
      </c>
      <c r="J206" s="30" t="n">
        <v>63.0</v>
      </c>
      <c r="K206" s="31" t="s">
        <v>119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 t="s">
        <v>120</v>
      </c>
      <c r="B209" s="15"/>
      <c r="C209" s="15"/>
      <c r="D209" s="16"/>
      <c r="E209" s="20"/>
      <c r="F209" s="22"/>
      <c r="G209" s="26">
        <f>G212+G221</f>
      </c>
      <c r="H209" s="28" t="s">
        <v>24</v>
      </c>
      <c r="J209" s="30" t="n">
        <v>64.0</v>
      </c>
      <c r="K209" s="31" t="n">
        <v>200.0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 t="s">
        <v>121</v>
      </c>
      <c r="C212" s="15"/>
      <c r="D212" s="16"/>
      <c r="E212" s="20"/>
      <c r="F212" s="22"/>
      <c r="G212" s="26">
        <f>G215</f>
      </c>
      <c r="H212" s="28" t="s">
        <v>24</v>
      </c>
      <c r="J212" s="30" t="n">
        <v>65.0</v>
      </c>
      <c r="K212" s="31" t="n">
        <v>2.0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 t="s">
        <v>122</v>
      </c>
      <c r="D215" s="16"/>
      <c r="E215" s="20"/>
      <c r="F215" s="22"/>
      <c r="G215" s="26">
        <f>G218</f>
      </c>
      <c r="H215" s="28" t="s">
        <v>24</v>
      </c>
      <c r="J215" s="30" t="n">
        <v>66.0</v>
      </c>
      <c r="K215" s="31" t="n">
        <v>3.0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/>
      <c r="C218" s="15"/>
      <c r="D218" s="16" t="s">
        <v>123</v>
      </c>
      <c r="E218" s="20"/>
      <c r="F218" s="22"/>
      <c r="G218" s="27"/>
      <c r="H218" s="28" t="s">
        <v>24</v>
      </c>
      <c r="J218" s="30" t="n">
        <v>67.0</v>
      </c>
      <c r="K218" s="31"/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 t="s">
        <v>124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/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 t="s">
        <v>125</v>
      </c>
      <c r="B224" s="15"/>
      <c r="C224" s="15"/>
      <c r="D224" s="16"/>
      <c r="E224" s="20"/>
      <c r="F224" s="22"/>
      <c r="G224" s="26">
        <f>G200+G209</f>
      </c>
      <c r="H224" s="28" t="s">
        <v>24</v>
      </c>
      <c r="J224" s="30" t="n">
        <v>69.0</v>
      </c>
      <c r="K224" s="31"/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 t="s">
        <v>126</v>
      </c>
      <c r="C227" s="15"/>
      <c r="D227" s="16"/>
      <c r="E227" s="20"/>
      <c r="F227" s="22"/>
      <c r="G227" s="27"/>
      <c r="H227" s="28" t="s">
        <v>24</v>
      </c>
      <c r="J227" s="30" t="n">
        <v>70.0</v>
      </c>
      <c r="K227" s="31" t="n">
        <v>210.0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/>
      <c r="B230" s="15"/>
      <c r="C230" s="15" t="s">
        <v>127</v>
      </c>
      <c r="D230" s="16"/>
      <c r="E230" s="20"/>
      <c r="F230" s="22"/>
      <c r="G230" s="27"/>
      <c r="H230" s="28" t="s">
        <v>24</v>
      </c>
      <c r="J230" s="30" t="n">
        <v>71.0</v>
      </c>
      <c r="K230" s="31" t="s">
        <v>128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/>
      <c r="B233" s="15"/>
      <c r="C233" s="15" t="s">
        <v>129</v>
      </c>
      <c r="D233" s="16"/>
      <c r="E233" s="20"/>
      <c r="F233" s="22"/>
      <c r="G233" s="27"/>
      <c r="H233" s="28" t="s">
        <v>24</v>
      </c>
      <c r="J233" s="30" t="n">
        <v>72.0</v>
      </c>
      <c r="K233" s="31" t="s">
        <v>130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131</v>
      </c>
      <c r="B236" s="15"/>
      <c r="C236" s="15"/>
      <c r="D236" s="16"/>
      <c r="E236" s="20"/>
      <c r="F236" s="22"/>
      <c r="G236" s="26">
        <f>G200+G209+G227</f>
      </c>
      <c r="H236" s="28" t="s">
        <v>24</v>
      </c>
      <c r="J236" s="30" t="n">
        <v>73.0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 t="s">
        <v>132</v>
      </c>
      <c r="C239" s="15"/>
      <c r="D239" s="16"/>
      <c r="E239" s="20"/>
      <c r="F239" s="22"/>
      <c r="G239" s="27"/>
      <c r="H239" s="28" t="s">
        <v>24</v>
      </c>
      <c r="J239" s="30" t="n">
        <v>74.0</v>
      </c>
      <c r="K239" s="31" t="s">
        <v>133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/>
      <c r="B242" s="15" t="s">
        <v>134</v>
      </c>
      <c r="C242" s="15"/>
      <c r="D242" s="16"/>
      <c r="E242" s="20"/>
      <c r="F242" s="22"/>
      <c r="G242" s="27"/>
      <c r="H242" s="28" t="s">
        <v>24</v>
      </c>
      <c r="J242" s="30" t="n">
        <v>75.0</v>
      </c>
      <c r="K242" s="31" t="n">
        <v>220.0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135</v>
      </c>
      <c r="B245" s="15"/>
      <c r="C245" s="15"/>
      <c r="D245" s="16"/>
      <c r="E245" s="20"/>
      <c r="F245" s="22"/>
      <c r="G245" s="26">
        <f>G236+G242</f>
      </c>
      <c r="H245" s="28" t="s">
        <v>24</v>
      </c>
      <c r="J245" s="30" t="n">
        <v>76.0</v>
      </c>
      <c r="K245" s="31" t="n">
        <v>30.0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32" t="s">
        <v>136</v>
      </c>
      <c r="B248" s="33"/>
      <c r="C248" s="33"/>
      <c r="D248" s="34"/>
      <c r="E248" s="41"/>
      <c r="F248" s="44"/>
      <c r="G248" s="50">
        <f>G245</f>
      </c>
      <c r="H248" s="51" t="s">
        <v>24</v>
      </c>
      <c r="J248" s="55" t="n">
        <v>77.0</v>
      </c>
      <c r="K248" s="55" t="n">
        <v>30.0</v>
      </c>
    </row>
    <row r="249" ht="15.0" customHeight="true">
      <c r="A249" s="35"/>
      <c r="B249" s="36"/>
      <c r="C249" s="36"/>
      <c r="D249" s="37"/>
      <c r="E249" s="42" t="s">
        <v>24</v>
      </c>
      <c r="F249" s="45"/>
      <c r="G249" s="50"/>
      <c r="H249" s="52" t="s">
        <v>24</v>
      </c>
    </row>
    <row r="250" ht="15.0" customHeight="true">
      <c r="A250" s="38"/>
      <c r="B250" s="39"/>
      <c r="C250" s="39"/>
      <c r="D250" s="40"/>
      <c r="E250" s="43" t="s">
        <v>25</v>
      </c>
      <c r="F250" s="46" t="n">
        <v>1.0</v>
      </c>
      <c r="G250" s="50"/>
      <c r="H250" s="53"/>
    </row>
    <row r="251">
      <c r="A251" s="56" t="s">
        <v>137</v>
      </c>
      <c r="B251" s="57" t="s">
        <v>138</v>
      </c>
      <c r="J251" s="30" t="n">
        <v>99999.0</v>
      </c>
    </row>
    <row r="252">
      <c r="A252" s="56" t="s">
        <v>139</v>
      </c>
      <c r="B252" s="57" t="s">
        <v>140</v>
      </c>
    </row>
    <row r="253">
      <c r="A253" s="56" t="s">
        <v>141</v>
      </c>
      <c r="B253" s="57" t="s">
        <v>142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5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2026-07-21T09:24:19Z</dcterms:created>
  <dc:creator>Apache POI</dc:creator>
</cp:coreProperties>
</file>